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<sst xmlns="http://schemas.openxmlformats.org/spreadsheetml/2006/main" count="115" uniqueCount="78">
  <si>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</si>
  <si>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</si>
  <si>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</si>
  <si>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</si>
  <si>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</si>
  <si>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</si>
  <si>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</si>
  <si>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</si>
  <si>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</si>
  <si>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</si>
  <si>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</si>
  <si>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</si>
  <si>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</si>
  <si>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</si>
  <si>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</si>
  <si>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</si>
  <si>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</si>
  <si>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</si>
  <si>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</si>
  <si>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</si>
  <si>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</si>
  <si>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</si>
  <si>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</si>
  <si>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</si>
  <si>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</si>
  <si>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</si>
  <si>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</si>
  <si>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</si>
  <si>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</si>
  <si>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</si>
  <si>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</si>
  <si>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</si>
  <si>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</si>
  <si>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</si>
  <si>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</si>
  <si>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</si>
  <si>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</si>
  <si>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</si>
  <si>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</si>
  <si>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</si>
  <si>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</si>
  <si>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</si>
  <si>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</si>
  <si>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</si>
  <si>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</si>
  <si>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</si>
  <si>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</si>
  <si>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</si>
  <si>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</si>
  <si>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</si>
  <si>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</si>
  <si>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</si>
  <si>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</si>
  <si>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</si>
  <si>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</si>
  <si>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</si>
  <si>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</si>
  <si>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</si>
  <si>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</si>
  <si>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</si>
  <si>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</si>
  <si>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</si>
  <si>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</si>
  <si>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</si>
  <si>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</si>
  <si>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</si>
  <si>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</si>
  <si>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</si>
  <si>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</si>
  <si>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</si>
  <si>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</si>
  <si>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</si>
  <si>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</si>
  <si>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</si>
  <si>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MOTORISTA</t>
  </si>
  <si>
    <t>ANEXO IV</t>
  </si>
  <si>
    <t>caminhão 3/4 com baú de no máximo 5,5 metros, capacidade de carga de no mínimo 3,5 t; possuindo alarme sonoro de deslocamento a ré; o caminhão deverá ter menos de 05 anos de fabricação (a contar da publicação do certame) - Incluindo todos os custos com transporte, manutenção e combustível.</t>
  </si>
  <si>
    <t>LOTE III - LOCAÇÃO DE CAMINHÃO 3/4 COM BAÚ - DO ITEM 8 AO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</si>
</sst>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zoomScaleSheetLayoutView="85" workbookViewId="0">
      <selection activeCell="B16" sqref="B16:E16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10" width="13.28515625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4" spans="1:17" x14ac:dyDescent="0.25">
      <c r="A4" s="192" t="s">
        <v>75</v>
      </c>
      <c r="B4" s="193"/>
      <c r="C4" s="193"/>
      <c r="D4" s="193"/>
      <c r="E4" s="193"/>
      <c r="F4" s="193"/>
      <c r="G4" s="193"/>
      <c r="H4" s="193"/>
    </row>
    <row r="5" spans="1:17" ht="42" customHeight="1" x14ac:dyDescent="0.25">
      <c r="A5" s="198" t="s">
        <v>77</v>
      </c>
      <c r="B5" s="199"/>
      <c r="C5" s="199"/>
      <c r="D5" s="199"/>
      <c r="E5" s="199"/>
      <c r="F5" s="199"/>
      <c r="G5" s="199"/>
      <c r="H5" s="200"/>
    </row>
    <row r="6" spans="1:17" x14ac:dyDescent="0.25">
      <c r="A6" s="210"/>
      <c r="B6" s="211"/>
      <c r="C6" s="211"/>
      <c r="D6" s="211"/>
      <c r="E6" s="211"/>
      <c r="F6" s="211"/>
      <c r="G6" s="211"/>
      <c r="H6" s="212"/>
    </row>
    <row r="7" spans="1:17" ht="31.5" customHeight="1" x14ac:dyDescent="0.25">
      <c r="A7" s="83" t="s">
        <v>0</v>
      </c>
      <c r="B7" s="201" t="s">
        <v>1</v>
      </c>
      <c r="C7" s="202"/>
      <c r="D7" s="202"/>
      <c r="E7" s="203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2</v>
      </c>
      <c r="B9" s="204" t="s">
        <v>74</v>
      </c>
      <c r="C9" s="205"/>
      <c r="D9" s="205"/>
      <c r="E9" s="206"/>
      <c r="F9" s="62">
        <v>8</v>
      </c>
      <c r="G9" s="63">
        <v>1600</v>
      </c>
      <c r="H9" s="65">
        <f>A9*G9</f>
        <v>3200</v>
      </c>
    </row>
    <row r="10" spans="1:17" ht="15" customHeight="1" x14ac:dyDescent="0.25">
      <c r="A10" s="62"/>
      <c r="B10" s="207"/>
      <c r="C10" s="208"/>
      <c r="D10" s="208"/>
      <c r="E10" s="209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2</v>
      </c>
      <c r="B11" s="195" t="s">
        <v>66</v>
      </c>
      <c r="C11" s="196"/>
      <c r="D11" s="196"/>
      <c r="E11" s="197"/>
      <c r="F11" s="70"/>
      <c r="G11" s="65"/>
      <c r="H11" s="65"/>
      <c r="L11" s="114"/>
      <c r="M11" s="114"/>
      <c r="N11" s="114"/>
    </row>
    <row r="12" spans="1:17" x14ac:dyDescent="0.25">
      <c r="A12" s="62"/>
      <c r="B12" s="149" t="s">
        <v>2</v>
      </c>
      <c r="C12" s="150"/>
      <c r="D12" s="150"/>
      <c r="E12" s="151"/>
      <c r="F12" s="62"/>
      <c r="G12" s="64">
        <f>SUM(G9:G11)</f>
        <v>1600</v>
      </c>
      <c r="H12" s="71">
        <f>SUM(H9:H11)</f>
        <v>3200</v>
      </c>
      <c r="L12" s="114"/>
      <c r="M12" s="114"/>
      <c r="N12" s="114"/>
    </row>
    <row r="13" spans="1:17" ht="5.0999999999999996" customHeight="1" x14ac:dyDescent="0.25">
      <c r="A13" s="169"/>
      <c r="B13" s="170"/>
      <c r="C13" s="170"/>
      <c r="D13" s="170"/>
      <c r="E13" s="170"/>
      <c r="F13" s="170"/>
      <c r="G13" s="170"/>
      <c r="H13" s="171"/>
      <c r="L13" s="114"/>
      <c r="M13" s="114"/>
      <c r="N13" s="114"/>
    </row>
    <row r="14" spans="1:17" ht="15.75" customHeight="1" x14ac:dyDescent="0.25">
      <c r="A14" s="62"/>
      <c r="B14" s="194" t="s">
        <v>62</v>
      </c>
      <c r="C14" s="194"/>
      <c r="D14" s="194"/>
      <c r="E14" s="194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88" t="s">
        <v>18</v>
      </c>
      <c r="C15" s="188"/>
      <c r="D15" s="188"/>
      <c r="E15" s="188"/>
      <c r="F15" s="94">
        <v>0.2</v>
      </c>
      <c r="G15" s="74">
        <f>G12*F15</f>
        <v>320</v>
      </c>
      <c r="H15" s="75">
        <f>H12*F15</f>
        <v>640</v>
      </c>
      <c r="L15" s="114"/>
      <c r="M15" s="114"/>
      <c r="N15" s="114"/>
      <c r="O15" s="115"/>
    </row>
    <row r="16" spans="1:17" x14ac:dyDescent="0.25">
      <c r="A16" s="72"/>
      <c r="B16" s="188" t="s">
        <v>19</v>
      </c>
      <c r="C16" s="188"/>
      <c r="D16" s="188"/>
      <c r="E16" s="188"/>
      <c r="F16" s="94">
        <v>0.01</v>
      </c>
      <c r="G16" s="74">
        <f>G12*F16</f>
        <v>16</v>
      </c>
      <c r="H16" s="75">
        <f>H12*F16</f>
        <v>32</v>
      </c>
      <c r="L16" s="114"/>
      <c r="M16" s="114"/>
      <c r="N16" s="114"/>
    </row>
    <row r="17" spans="1:14" x14ac:dyDescent="0.25">
      <c r="A17" s="72"/>
      <c r="B17" s="188" t="s">
        <v>20</v>
      </c>
      <c r="C17" s="188"/>
      <c r="D17" s="188"/>
      <c r="E17" s="188"/>
      <c r="F17" s="94">
        <v>1.4999999999999999E-2</v>
      </c>
      <c r="G17" s="74">
        <f>G12*F17</f>
        <v>24</v>
      </c>
      <c r="H17" s="75">
        <f>H12*F17</f>
        <v>48</v>
      </c>
      <c r="L17" s="114"/>
      <c r="M17" s="114"/>
      <c r="N17" s="114"/>
    </row>
    <row r="18" spans="1:14" x14ac:dyDescent="0.25">
      <c r="A18" s="72"/>
      <c r="B18" s="188" t="s">
        <v>21</v>
      </c>
      <c r="C18" s="188"/>
      <c r="D18" s="188"/>
      <c r="E18" s="188"/>
      <c r="F18" s="94">
        <v>0.03</v>
      </c>
      <c r="G18" s="74">
        <f>G12*F18</f>
        <v>48</v>
      </c>
      <c r="H18" s="76">
        <f>H12*F18</f>
        <v>96</v>
      </c>
    </row>
    <row r="19" spans="1:14" x14ac:dyDescent="0.25">
      <c r="A19" s="72"/>
      <c r="B19" s="188" t="s">
        <v>22</v>
      </c>
      <c r="C19" s="188"/>
      <c r="D19" s="188"/>
      <c r="E19" s="188"/>
      <c r="F19" s="94">
        <v>2.5000000000000001E-2</v>
      </c>
      <c r="G19" s="74">
        <f>G12*F19</f>
        <v>40</v>
      </c>
      <c r="H19" s="75">
        <f>H12*F19</f>
        <v>80</v>
      </c>
      <c r="I19" s="56"/>
    </row>
    <row r="20" spans="1:14" x14ac:dyDescent="0.25">
      <c r="A20" s="72"/>
      <c r="B20" s="188" t="s">
        <v>23</v>
      </c>
      <c r="C20" s="188"/>
      <c r="D20" s="188"/>
      <c r="E20" s="188"/>
      <c r="F20" s="94">
        <v>6.0000000000000001E-3</v>
      </c>
      <c r="G20" s="74">
        <f>G12*F20</f>
        <v>9.6</v>
      </c>
      <c r="H20" s="75">
        <f>H12*F20</f>
        <v>19.2</v>
      </c>
      <c r="I20" s="56"/>
    </row>
    <row r="21" spans="1:14" x14ac:dyDescent="0.25">
      <c r="A21" s="72"/>
      <c r="B21" s="163" t="s">
        <v>14</v>
      </c>
      <c r="C21" s="164"/>
      <c r="D21" s="164"/>
      <c r="E21" s="165"/>
      <c r="F21" s="95">
        <v>0.08</v>
      </c>
      <c r="G21" s="74">
        <f>G12*F21</f>
        <v>128</v>
      </c>
      <c r="H21" s="75">
        <f>H12*F21</f>
        <v>256</v>
      </c>
      <c r="I21" s="56"/>
    </row>
    <row r="22" spans="1:14" x14ac:dyDescent="0.25">
      <c r="A22" s="72"/>
      <c r="B22" s="189" t="s">
        <v>3</v>
      </c>
      <c r="C22" s="190"/>
      <c r="D22" s="190"/>
      <c r="E22" s="191"/>
      <c r="F22" s="73">
        <f>SUM(F15:F21)</f>
        <v>0.36600000000000005</v>
      </c>
      <c r="G22" s="77">
        <f>SUM(G15:G21)</f>
        <v>585.6</v>
      </c>
      <c r="H22" s="78">
        <f>SUM(H15:H21)</f>
        <v>1171.2</v>
      </c>
    </row>
    <row r="23" spans="1:14" ht="4.5" customHeight="1" x14ac:dyDescent="0.25">
      <c r="A23" s="182"/>
      <c r="B23" s="183"/>
      <c r="C23" s="183"/>
      <c r="D23" s="183"/>
      <c r="E23" s="183"/>
      <c r="F23" s="183"/>
      <c r="G23" s="183"/>
      <c r="H23" s="184"/>
    </row>
    <row r="24" spans="1:14" x14ac:dyDescent="0.25">
      <c r="A24" s="72"/>
      <c r="B24" s="185" t="s">
        <v>63</v>
      </c>
      <c r="C24" s="186"/>
      <c r="D24" s="186"/>
      <c r="E24" s="187"/>
      <c r="F24" s="72"/>
      <c r="G24" s="74"/>
      <c r="H24" s="75"/>
    </row>
    <row r="25" spans="1:14" x14ac:dyDescent="0.25">
      <c r="A25" s="72"/>
      <c r="B25" s="163" t="s">
        <v>25</v>
      </c>
      <c r="C25" s="164"/>
      <c r="D25" s="164"/>
      <c r="E25" s="165"/>
      <c r="F25" s="73">
        <v>8.3299999999999999E-2</v>
      </c>
      <c r="G25" s="74">
        <f>G12*F25</f>
        <v>133.28</v>
      </c>
      <c r="H25" s="75">
        <f>H12*F25</f>
        <v>266.56</v>
      </c>
    </row>
    <row r="26" spans="1:14" x14ac:dyDescent="0.25">
      <c r="A26" s="72"/>
      <c r="B26" s="163" t="s">
        <v>24</v>
      </c>
      <c r="C26" s="164"/>
      <c r="D26" s="164"/>
      <c r="E26" s="165"/>
      <c r="F26" s="73">
        <v>2.2700000000000001E-2</v>
      </c>
      <c r="G26" s="74">
        <f>G12*F26</f>
        <v>36.32</v>
      </c>
      <c r="H26" s="74">
        <f>F26*H12</f>
        <v>72.64</v>
      </c>
    </row>
    <row r="27" spans="1:14" x14ac:dyDescent="0.25">
      <c r="A27" s="72"/>
      <c r="B27" s="163" t="s">
        <v>26</v>
      </c>
      <c r="C27" s="164"/>
      <c r="D27" s="164"/>
      <c r="E27" s="165"/>
      <c r="F27" s="73">
        <v>8.3299999999999999E-2</v>
      </c>
      <c r="G27" s="74">
        <f>G12*F27</f>
        <v>133.28</v>
      </c>
      <c r="H27" s="75">
        <f>F27*H12</f>
        <v>266.56</v>
      </c>
      <c r="J27" s="57"/>
    </row>
    <row r="28" spans="1:14" x14ac:dyDescent="0.25">
      <c r="A28" s="72"/>
      <c r="B28" s="163" t="s">
        <v>27</v>
      </c>
      <c r="C28" s="164"/>
      <c r="D28" s="164"/>
      <c r="E28" s="165"/>
      <c r="F28" s="73">
        <v>6.7000000000000002E-3</v>
      </c>
      <c r="G28" s="74">
        <f>F28*G12</f>
        <v>10.72</v>
      </c>
      <c r="H28" s="74">
        <f>F28*H12</f>
        <v>21.44</v>
      </c>
      <c r="J28" s="57"/>
    </row>
    <row r="29" spans="1:14" x14ac:dyDescent="0.25">
      <c r="A29" s="72"/>
      <c r="B29" s="163" t="s">
        <v>28</v>
      </c>
      <c r="C29" s="164"/>
      <c r="D29" s="164"/>
      <c r="E29" s="165"/>
      <c r="F29" s="73">
        <v>4.0000000000000002E-4</v>
      </c>
      <c r="G29" s="74">
        <f>F29*G12</f>
        <v>0.64</v>
      </c>
      <c r="H29" s="74">
        <f>F29*H12</f>
        <v>1.28</v>
      </c>
    </row>
    <row r="30" spans="1:14" x14ac:dyDescent="0.25">
      <c r="A30" s="72"/>
      <c r="B30" s="163" t="s">
        <v>29</v>
      </c>
      <c r="C30" s="164"/>
      <c r="D30" s="164"/>
      <c r="E30" s="165"/>
      <c r="F30" s="73">
        <v>1.67E-2</v>
      </c>
      <c r="G30" s="74">
        <f>F30*G12</f>
        <v>26.72</v>
      </c>
      <c r="H30" s="74">
        <f>F30*H12</f>
        <v>53.44</v>
      </c>
    </row>
    <row r="31" spans="1:14" x14ac:dyDescent="0.25">
      <c r="A31" s="79"/>
      <c r="B31" s="163" t="s">
        <v>30</v>
      </c>
      <c r="C31" s="164"/>
      <c r="D31" s="164"/>
      <c r="E31" s="165"/>
      <c r="F31" s="73">
        <v>3.5000000000000001E-3</v>
      </c>
      <c r="G31" s="74">
        <f>F31*G12</f>
        <v>5.6000000000000005</v>
      </c>
      <c r="H31" s="74">
        <f>F31*H12</f>
        <v>11.200000000000001</v>
      </c>
    </row>
    <row r="32" spans="1:14" x14ac:dyDescent="0.25">
      <c r="A32" s="72"/>
      <c r="B32" s="163" t="s">
        <v>31</v>
      </c>
      <c r="C32" s="164"/>
      <c r="D32" s="164"/>
      <c r="E32" s="165"/>
      <c r="F32" s="73">
        <v>2.7799999999999998E-2</v>
      </c>
      <c r="G32" s="74">
        <f>F32*G12</f>
        <v>44.48</v>
      </c>
      <c r="H32" s="74">
        <f>F32*H12</f>
        <v>88.96</v>
      </c>
    </row>
    <row r="33" spans="1:11" x14ac:dyDescent="0.25">
      <c r="A33" s="79"/>
      <c r="B33" s="163" t="s">
        <v>32</v>
      </c>
      <c r="C33" s="164"/>
      <c r="D33" s="164"/>
      <c r="E33" s="165"/>
      <c r="F33" s="80">
        <v>6.7000000000000002E-3</v>
      </c>
      <c r="G33" s="74">
        <f>F33*G12</f>
        <v>10.72</v>
      </c>
      <c r="H33" s="74">
        <f>F33*H12</f>
        <v>21.44</v>
      </c>
    </row>
    <row r="34" spans="1:11" x14ac:dyDescent="0.25">
      <c r="A34" s="79"/>
      <c r="B34" s="163" t="s">
        <v>33</v>
      </c>
      <c r="C34" s="164"/>
      <c r="D34" s="164"/>
      <c r="E34" s="165"/>
      <c r="F34" s="80">
        <v>4.0000000000000002E-4</v>
      </c>
      <c r="G34" s="74">
        <f>F34*G12</f>
        <v>0.64</v>
      </c>
      <c r="H34" s="74">
        <f>F34*H12</f>
        <v>1.28</v>
      </c>
    </row>
    <row r="35" spans="1:11" x14ac:dyDescent="0.25">
      <c r="A35" s="79"/>
      <c r="B35" s="163" t="s">
        <v>34</v>
      </c>
      <c r="C35" s="164"/>
      <c r="D35" s="164"/>
      <c r="E35" s="165"/>
      <c r="F35" s="80">
        <v>1.7399999999999999E-2</v>
      </c>
      <c r="G35" s="74">
        <f>F35*G12</f>
        <v>27.839999999999996</v>
      </c>
      <c r="H35" s="74">
        <f>F35*H12</f>
        <v>55.679999999999993</v>
      </c>
    </row>
    <row r="36" spans="1:11" x14ac:dyDescent="0.25">
      <c r="A36" s="79"/>
      <c r="B36" s="163" t="s">
        <v>35</v>
      </c>
      <c r="C36" s="164"/>
      <c r="D36" s="164"/>
      <c r="E36" s="165"/>
      <c r="F36" s="80">
        <v>4.87E-2</v>
      </c>
      <c r="G36" s="74">
        <f>F36*G12</f>
        <v>77.92</v>
      </c>
      <c r="H36" s="74">
        <f>F36*H12</f>
        <v>155.84</v>
      </c>
    </row>
    <row r="37" spans="1:11" ht="5.25" customHeight="1" x14ac:dyDescent="0.25">
      <c r="A37" s="70"/>
      <c r="B37" s="169"/>
      <c r="C37" s="170"/>
      <c r="D37" s="170"/>
      <c r="E37" s="171"/>
      <c r="F37" s="81"/>
      <c r="G37" s="64"/>
      <c r="H37" s="65"/>
    </row>
    <row r="38" spans="1:11" x14ac:dyDescent="0.25">
      <c r="A38" s="62">
        <f>A11</f>
        <v>2</v>
      </c>
      <c r="B38" s="146" t="s">
        <v>36</v>
      </c>
      <c r="C38" s="160"/>
      <c r="D38" s="160"/>
      <c r="E38" s="161"/>
      <c r="F38" s="63"/>
      <c r="G38" s="96">
        <v>220</v>
      </c>
      <c r="H38" s="65">
        <f>G38*A38</f>
        <v>440</v>
      </c>
      <c r="I38" s="56"/>
    </row>
    <row r="39" spans="1:11" x14ac:dyDescent="0.25">
      <c r="A39" s="62">
        <f>A11</f>
        <v>2</v>
      </c>
      <c r="B39" s="146" t="s">
        <v>37</v>
      </c>
      <c r="C39" s="160"/>
      <c r="D39" s="160"/>
      <c r="E39" s="161"/>
      <c r="F39" s="63"/>
      <c r="G39" s="96">
        <v>440</v>
      </c>
      <c r="H39" s="65">
        <f>G39*A39</f>
        <v>880</v>
      </c>
    </row>
    <row r="40" spans="1:11" s="100" customFormat="1" x14ac:dyDescent="0.25">
      <c r="A40" s="101"/>
      <c r="B40" s="118" t="s">
        <v>5</v>
      </c>
      <c r="C40" s="119"/>
      <c r="D40" s="119"/>
      <c r="E40" s="120"/>
      <c r="F40" s="102">
        <f>SUM(F25:F39)</f>
        <v>0.31760000000000005</v>
      </c>
      <c r="G40" s="103">
        <f>SUM(G25:G39)</f>
        <v>1168.1600000000001</v>
      </c>
      <c r="H40" s="104">
        <f>SUM(H25:H39)</f>
        <v>2336.3200000000002</v>
      </c>
    </row>
    <row r="41" spans="1:11" s="100" customFormat="1" x14ac:dyDescent="0.25">
      <c r="A41" s="172" t="s">
        <v>6</v>
      </c>
      <c r="B41" s="173"/>
      <c r="C41" s="173"/>
      <c r="D41" s="173"/>
      <c r="E41" s="174"/>
      <c r="F41" s="105"/>
      <c r="G41" s="106"/>
      <c r="H41" s="106">
        <f>H40+H22+H12</f>
        <v>6707.52</v>
      </c>
    </row>
    <row r="42" spans="1:11" s="100" customFormat="1" x14ac:dyDescent="0.25">
      <c r="A42" s="175"/>
      <c r="B42" s="175"/>
      <c r="C42" s="175"/>
      <c r="D42" s="175"/>
      <c r="E42" s="175"/>
      <c r="F42" s="175"/>
      <c r="G42" s="175"/>
      <c r="H42" s="175"/>
    </row>
    <row r="43" spans="1:11" s="110" customFormat="1" x14ac:dyDescent="0.25">
      <c r="A43" s="107"/>
      <c r="B43" s="176" t="s">
        <v>7</v>
      </c>
      <c r="C43" s="177"/>
      <c r="D43" s="177"/>
      <c r="E43" s="178"/>
      <c r="F43" s="108"/>
      <c r="G43" s="109"/>
      <c r="H43" s="109"/>
    </row>
    <row r="44" spans="1:11" s="100" customFormat="1" ht="74.25" customHeight="1" x14ac:dyDescent="0.25">
      <c r="A44" s="101">
        <v>2</v>
      </c>
      <c r="B44" s="179" t="s">
        <v>76</v>
      </c>
      <c r="C44" s="180"/>
      <c r="D44" s="180"/>
      <c r="E44" s="181"/>
      <c r="F44" s="101"/>
      <c r="G44" s="111">
        <v>6999.98</v>
      </c>
      <c r="H44" s="111">
        <f>A44*G44</f>
        <v>13999.96</v>
      </c>
    </row>
    <row r="45" spans="1:11" s="100" customFormat="1" ht="18" customHeight="1" x14ac:dyDescent="0.25">
      <c r="A45" s="112">
        <f>A11</f>
        <v>2</v>
      </c>
      <c r="B45" s="166" t="s">
        <v>73</v>
      </c>
      <c r="C45" s="167"/>
      <c r="D45" s="167"/>
      <c r="E45" s="168"/>
      <c r="F45" s="113"/>
      <c r="G45" s="111">
        <v>35</v>
      </c>
      <c r="H45" s="111">
        <f t="shared" ref="H45" si="0">A45*G45</f>
        <v>70</v>
      </c>
    </row>
    <row r="46" spans="1:11" s="100" customFormat="1" x14ac:dyDescent="0.25">
      <c r="A46" s="112"/>
      <c r="B46" s="118"/>
      <c r="C46" s="119"/>
      <c r="D46" s="119"/>
      <c r="E46" s="120"/>
      <c r="F46" s="112"/>
      <c r="G46" s="103"/>
      <c r="H46" s="103"/>
    </row>
    <row r="47" spans="1:11" ht="20.100000000000001" customHeight="1" x14ac:dyDescent="0.25">
      <c r="B47" s="142" t="s">
        <v>60</v>
      </c>
      <c r="C47" s="143"/>
      <c r="D47" s="143"/>
      <c r="E47" s="144"/>
      <c r="F47" s="62"/>
      <c r="G47" s="64"/>
      <c r="H47" s="106">
        <f>SUM(H44:H46)</f>
        <v>14069.96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20777.48</v>
      </c>
      <c r="I49" s="59"/>
      <c r="K49" s="97"/>
    </row>
    <row r="50" spans="1:11" ht="20.100000000000001" customHeight="1" x14ac:dyDescent="0.25">
      <c r="B50" s="145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46" t="s">
        <v>71</v>
      </c>
      <c r="C51" s="158"/>
      <c r="D51" s="158"/>
      <c r="E51" s="159"/>
      <c r="F51" s="82">
        <v>0.03</v>
      </c>
      <c r="G51" s="63"/>
      <c r="H51" s="65">
        <f>K51*F51</f>
        <v>876.68691983122346</v>
      </c>
      <c r="K51" s="99">
        <f>H49/K50</f>
        <v>29222.897327707451</v>
      </c>
    </row>
    <row r="52" spans="1:11" ht="15" customHeight="1" x14ac:dyDescent="0.25">
      <c r="A52" s="62"/>
      <c r="B52" s="146" t="s">
        <v>43</v>
      </c>
      <c r="C52" s="147"/>
      <c r="D52" s="147"/>
      <c r="E52" s="148"/>
      <c r="F52" s="82">
        <v>5.6000000000000001E-2</v>
      </c>
      <c r="G52" s="63"/>
      <c r="H52" s="65">
        <f>K51*F52</f>
        <v>1636.4822503516173</v>
      </c>
      <c r="K52" s="99"/>
    </row>
    <row r="53" spans="1:11" x14ac:dyDescent="0.25">
      <c r="A53" s="62"/>
      <c r="B53" s="146" t="s">
        <v>44</v>
      </c>
      <c r="C53" s="147"/>
      <c r="D53" s="147"/>
      <c r="E53" s="148"/>
      <c r="F53" s="82">
        <v>7.6499999999999999E-2</v>
      </c>
      <c r="G53" s="63"/>
      <c r="H53" s="65">
        <f>K51*F53</f>
        <v>2235.5516455696202</v>
      </c>
      <c r="K53" s="97"/>
    </row>
    <row r="54" spans="1:11" x14ac:dyDescent="0.25">
      <c r="A54" s="62"/>
      <c r="B54" s="146" t="s">
        <v>9</v>
      </c>
      <c r="C54" s="160"/>
      <c r="D54" s="160"/>
      <c r="E54" s="161"/>
      <c r="F54" s="82">
        <v>6.4999999999999997E-3</v>
      </c>
      <c r="G54" s="63"/>
      <c r="H54" s="65">
        <f>K51*F54</f>
        <v>189.94883263009842</v>
      </c>
      <c r="K54" s="97"/>
    </row>
    <row r="55" spans="1:11" x14ac:dyDescent="0.25">
      <c r="A55" s="62"/>
      <c r="B55" s="146" t="s">
        <v>10</v>
      </c>
      <c r="C55" s="160"/>
      <c r="D55" s="160"/>
      <c r="E55" s="161"/>
      <c r="F55" s="82">
        <v>0.02</v>
      </c>
      <c r="G55" s="63"/>
      <c r="H55" s="65">
        <f>K51*F55</f>
        <v>584.45794655414909</v>
      </c>
    </row>
    <row r="56" spans="1:11" x14ac:dyDescent="0.25">
      <c r="A56" s="70"/>
      <c r="B56" s="162" t="s">
        <v>11</v>
      </c>
      <c r="C56" s="162"/>
      <c r="D56" s="162"/>
      <c r="E56" s="162"/>
      <c r="F56" s="82">
        <v>0.1</v>
      </c>
      <c r="G56" s="63"/>
      <c r="H56" s="65">
        <f>K51*F56</f>
        <v>2922.2897327707451</v>
      </c>
    </row>
    <row r="57" spans="1:11" x14ac:dyDescent="0.25">
      <c r="A57" s="70"/>
      <c r="B57" s="149" t="s">
        <v>61</v>
      </c>
      <c r="C57" s="150"/>
      <c r="D57" s="150"/>
      <c r="E57" s="151"/>
      <c r="F57" s="82">
        <f>SUM(F51:F56)</f>
        <v>0.28899999999999998</v>
      </c>
      <c r="G57" s="64"/>
      <c r="H57" s="67">
        <f>SUM(H51:H56)</f>
        <v>8445.4173277074551</v>
      </c>
      <c r="I57" s="60"/>
    </row>
    <row r="58" spans="1:11" x14ac:dyDescent="0.25">
      <c r="A58" s="152" t="s">
        <v>64</v>
      </c>
      <c r="B58" s="153"/>
      <c r="C58" s="153"/>
      <c r="D58" s="153"/>
      <c r="E58" s="154"/>
      <c r="F58" s="66"/>
      <c r="G58" s="64"/>
      <c r="H58" s="67">
        <f>SUM(H57)</f>
        <v>8445.4173277074551</v>
      </c>
      <c r="I58" s="60"/>
    </row>
    <row r="59" spans="1:11" x14ac:dyDescent="0.25">
      <c r="A59" s="122"/>
      <c r="B59" s="123"/>
      <c r="C59" s="123"/>
      <c r="D59" s="123"/>
      <c r="E59" s="123"/>
      <c r="F59" s="123"/>
      <c r="G59" s="123"/>
      <c r="H59" s="124"/>
      <c r="I59" s="60"/>
    </row>
    <row r="60" spans="1:11" x14ac:dyDescent="0.25">
      <c r="A60" s="125" t="s">
        <v>65</v>
      </c>
      <c r="B60" s="126"/>
      <c r="C60" s="126"/>
      <c r="D60" s="126"/>
      <c r="E60" s="126"/>
      <c r="F60" s="127"/>
      <c r="G60" s="128">
        <f>ROUND(H49+H58,2)</f>
        <v>29222.9</v>
      </c>
      <c r="H60" s="128"/>
      <c r="I60" s="60"/>
      <c r="J60" s="61"/>
      <c r="K60" s="61"/>
    </row>
    <row r="61" spans="1:11" x14ac:dyDescent="0.25">
      <c r="A61" s="125" t="s">
        <v>72</v>
      </c>
      <c r="B61" s="129"/>
      <c r="C61" s="129"/>
      <c r="D61" s="129"/>
      <c r="E61" s="129"/>
      <c r="F61" s="130"/>
      <c r="G61" s="128">
        <f>G60*12</f>
        <v>350674.80000000005</v>
      </c>
      <c r="H61" s="128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137" t="s">
        <v>67</v>
      </c>
      <c r="C63" s="138"/>
      <c r="D63" s="138"/>
      <c r="E63" s="138"/>
      <c r="F63" s="139"/>
      <c r="G63" s="140"/>
      <c r="H63" s="141"/>
    </row>
    <row r="64" spans="1:11" ht="15" customHeight="1" x14ac:dyDescent="0.25">
      <c r="A64" s="156" t="s">
        <v>68</v>
      </c>
      <c r="B64" s="131" t="s">
        <v>69</v>
      </c>
      <c r="C64" s="132"/>
      <c r="D64" s="132"/>
      <c r="E64" s="132"/>
      <c r="F64" s="132"/>
      <c r="G64" s="132"/>
      <c r="H64" s="133"/>
    </row>
    <row r="65" spans="1:9" ht="10.5" customHeight="1" x14ac:dyDescent="0.25">
      <c r="A65" s="157"/>
      <c r="B65" s="134"/>
      <c r="C65" s="135"/>
      <c r="D65" s="135"/>
      <c r="E65" s="135"/>
      <c r="F65" s="135"/>
      <c r="G65" s="135"/>
      <c r="H65" s="136"/>
    </row>
    <row r="66" spans="1:9" x14ac:dyDescent="0.25">
      <c r="A66" s="52"/>
      <c r="F66" s="155"/>
      <c r="G66" s="155"/>
      <c r="H66" s="155"/>
    </row>
    <row r="67" spans="1:9" x14ac:dyDescent="0.25">
      <c r="A67" s="121"/>
      <c r="B67" s="121"/>
      <c r="C67" s="121"/>
      <c r="D67" s="121"/>
      <c r="E67" s="121"/>
      <c r="F67" s="121"/>
      <c r="G67" s="121"/>
      <c r="H67" s="121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  <mergeCell ref="B18:E18"/>
    <mergeCell ref="B19:E19"/>
    <mergeCell ref="B20:E20"/>
    <mergeCell ref="B21:E21"/>
    <mergeCell ref="B22:E22"/>
    <mergeCell ref="A23:H23"/>
    <mergeCell ref="B24:E24"/>
    <mergeCell ref="B25:E25"/>
    <mergeCell ref="B26:E26"/>
    <mergeCell ref="B27:E27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B28:E28"/>
    <mergeCell ref="B29:E29"/>
    <mergeCell ref="B30:E30"/>
    <mergeCell ref="B31:E31"/>
    <mergeCell ref="B32:E32"/>
    <mergeCell ref="F66:H66"/>
    <mergeCell ref="A64:A65"/>
    <mergeCell ref="B51:E51"/>
    <mergeCell ref="B54:E54"/>
    <mergeCell ref="B55:E55"/>
    <mergeCell ref="B56:E56"/>
    <mergeCell ref="B52:E52"/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4" t="s">
        <v>49</v>
      </c>
      <c r="B1" s="254"/>
      <c r="C1" s="254"/>
      <c r="D1" s="254"/>
      <c r="E1" s="254"/>
      <c r="F1" s="254"/>
      <c r="G1" s="254"/>
      <c r="H1" s="254"/>
      <c r="I1" s="254"/>
      <c r="J1" s="254"/>
      <c r="K1" s="29"/>
    </row>
    <row r="2" spans="1:13" x14ac:dyDescent="0.25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30"/>
    </row>
    <row r="3" spans="1:13" ht="45" x14ac:dyDescent="0.25">
      <c r="A3" s="1" t="s">
        <v>0</v>
      </c>
      <c r="B3" s="256" t="s">
        <v>1</v>
      </c>
      <c r="C3" s="257"/>
      <c r="D3" s="257"/>
      <c r="E3" s="25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9" t="s">
        <v>16</v>
      </c>
      <c r="C4" s="259"/>
      <c r="D4" s="259"/>
      <c r="E4" s="25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0" t="s">
        <v>47</v>
      </c>
      <c r="C5" s="261"/>
      <c r="D5" s="261"/>
      <c r="E5" s="26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0" t="s">
        <v>50</v>
      </c>
      <c r="C6" s="261"/>
      <c r="D6" s="261"/>
      <c r="E6" s="26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7"/>
      <c r="C12" s="228"/>
      <c r="D12" s="228"/>
      <c r="E12" s="22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7"/>
      <c r="C13" s="228"/>
      <c r="D13" s="228"/>
      <c r="E13" s="229"/>
      <c r="F13" s="5"/>
      <c r="G13" s="16"/>
      <c r="H13" s="16"/>
      <c r="I13" s="16"/>
      <c r="J13" s="16"/>
      <c r="K13" s="39"/>
    </row>
    <row r="14" spans="1:13" x14ac:dyDescent="0.25">
      <c r="A14" s="5"/>
      <c r="B14" s="253"/>
      <c r="C14" s="253"/>
      <c r="D14" s="253"/>
      <c r="E14" s="253"/>
      <c r="F14" s="1"/>
      <c r="G14" s="14"/>
      <c r="H14" s="14"/>
      <c r="I14" s="15"/>
      <c r="J14" s="16"/>
      <c r="K14" s="31"/>
    </row>
    <row r="15" spans="1:13" x14ac:dyDescent="0.25">
      <c r="A15" s="1"/>
      <c r="B15" s="224" t="s">
        <v>2</v>
      </c>
      <c r="C15" s="224"/>
      <c r="D15" s="224"/>
      <c r="E15" s="22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2" t="s">
        <v>17</v>
      </c>
      <c r="C16" s="252"/>
      <c r="D16" s="252"/>
      <c r="E16" s="25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51" t="s">
        <v>18</v>
      </c>
      <c r="C17" s="251"/>
      <c r="D17" s="251"/>
      <c r="E17" s="25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51" t="s">
        <v>19</v>
      </c>
      <c r="C18" s="251"/>
      <c r="D18" s="251"/>
      <c r="E18" s="25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51" t="s">
        <v>20</v>
      </c>
      <c r="C19" s="251"/>
      <c r="D19" s="251"/>
      <c r="E19" s="25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51" t="s">
        <v>21</v>
      </c>
      <c r="C20" s="251"/>
      <c r="D20" s="251"/>
      <c r="E20" s="25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51" t="s">
        <v>22</v>
      </c>
      <c r="C21" s="251"/>
      <c r="D21" s="251"/>
      <c r="E21" s="25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51" t="s">
        <v>23</v>
      </c>
      <c r="C22" s="251"/>
      <c r="D22" s="251"/>
      <c r="E22" s="25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5" t="s">
        <v>14</v>
      </c>
      <c r="C23" s="246"/>
      <c r="D23" s="246"/>
      <c r="E23" s="24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9" t="s">
        <v>3</v>
      </c>
      <c r="C24" s="240"/>
      <c r="D24" s="240"/>
      <c r="E24" s="24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8" t="s">
        <v>4</v>
      </c>
      <c r="C25" s="249"/>
      <c r="D25" s="249"/>
      <c r="E25" s="250"/>
      <c r="F25" s="1"/>
      <c r="G25" s="19"/>
      <c r="H25" s="19"/>
      <c r="I25" s="14"/>
      <c r="J25" s="16"/>
      <c r="K25" s="39"/>
    </row>
    <row r="26" spans="1:14" x14ac:dyDescent="0.25">
      <c r="A26" s="1"/>
      <c r="B26" s="245" t="s">
        <v>25</v>
      </c>
      <c r="C26" s="246"/>
      <c r="D26" s="246"/>
      <c r="E26" s="24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5" t="s">
        <v>24</v>
      </c>
      <c r="C27" s="246"/>
      <c r="D27" s="246"/>
      <c r="E27" s="24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5" t="s">
        <v>26</v>
      </c>
      <c r="C28" s="246"/>
      <c r="D28" s="246"/>
      <c r="E28" s="24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5" t="s">
        <v>27</v>
      </c>
      <c r="C29" s="246"/>
      <c r="D29" s="246"/>
      <c r="E29" s="24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5" t="s">
        <v>28</v>
      </c>
      <c r="C30" s="246"/>
      <c r="D30" s="246"/>
      <c r="E30" s="24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5" t="s">
        <v>29</v>
      </c>
      <c r="C31" s="246"/>
      <c r="D31" s="246"/>
      <c r="E31" s="24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5" t="s">
        <v>30</v>
      </c>
      <c r="C32" s="246"/>
      <c r="D32" s="246"/>
      <c r="E32" s="24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5" t="s">
        <v>31</v>
      </c>
      <c r="C33" s="246"/>
      <c r="D33" s="246"/>
      <c r="E33" s="24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5" t="s">
        <v>32</v>
      </c>
      <c r="C34" s="246"/>
      <c r="D34" s="246"/>
      <c r="E34" s="24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5" t="s">
        <v>33</v>
      </c>
      <c r="C35" s="246"/>
      <c r="D35" s="246"/>
      <c r="E35" s="24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5" t="s">
        <v>34</v>
      </c>
      <c r="C36" s="246"/>
      <c r="D36" s="246"/>
      <c r="E36" s="24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5" t="s">
        <v>35</v>
      </c>
      <c r="C37" s="246"/>
      <c r="D37" s="246"/>
      <c r="E37" s="24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7"/>
      <c r="C38" s="228"/>
      <c r="D38" s="228"/>
      <c r="E38" s="229"/>
      <c r="F38" s="10"/>
      <c r="G38" s="19"/>
      <c r="H38" s="19"/>
      <c r="I38" s="15"/>
      <c r="J38" s="16"/>
      <c r="K38" s="39"/>
    </row>
    <row r="39" spans="1:13" x14ac:dyDescent="0.25">
      <c r="A39" s="11"/>
      <c r="B39" s="227"/>
      <c r="C39" s="228"/>
      <c r="D39" s="228"/>
      <c r="E39" s="22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39" t="s">
        <v>5</v>
      </c>
      <c r="C43" s="240"/>
      <c r="D43" s="240"/>
      <c r="E43" s="24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2" t="s">
        <v>6</v>
      </c>
      <c r="C44" s="243"/>
      <c r="D44" s="243"/>
      <c r="E44" s="24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30" t="s">
        <v>7</v>
      </c>
      <c r="C46" s="231"/>
      <c r="D46" s="231"/>
      <c r="E46" s="23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3" t="s">
        <v>55</v>
      </c>
      <c r="C47" s="234"/>
      <c r="D47" s="234"/>
      <c r="E47" s="23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3" t="s">
        <v>56</v>
      </c>
      <c r="C48" s="234"/>
      <c r="D48" s="234"/>
      <c r="E48" s="23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3" t="s">
        <v>58</v>
      </c>
      <c r="C49" s="234"/>
      <c r="D49" s="234"/>
      <c r="E49" s="23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3" t="s">
        <v>59</v>
      </c>
      <c r="C50" s="234"/>
      <c r="D50" s="234"/>
      <c r="E50" s="23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3" t="s">
        <v>57</v>
      </c>
      <c r="C51" s="234"/>
      <c r="D51" s="234"/>
      <c r="E51" s="23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6" t="s">
        <v>40</v>
      </c>
      <c r="C52" s="237"/>
      <c r="D52" s="237"/>
      <c r="E52" s="23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9" t="s">
        <v>12</v>
      </c>
      <c r="C53" s="240"/>
      <c r="D53" s="240"/>
      <c r="E53" s="24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30"/>
      <c r="C55" s="231"/>
      <c r="D55" s="231"/>
      <c r="E55" s="23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7"/>
      <c r="C56" s="228"/>
      <c r="D56" s="228"/>
      <c r="E56" s="22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4" t="s">
        <v>39</v>
      </c>
      <c r="C57" s="215"/>
      <c r="D57" s="215"/>
      <c r="E57" s="21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7" t="s">
        <v>8</v>
      </c>
      <c r="C58" s="218"/>
      <c r="D58" s="218"/>
      <c r="E58" s="21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7" t="s">
        <v>43</v>
      </c>
      <c r="C59" s="218"/>
      <c r="D59" s="218"/>
      <c r="E59" s="21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7" t="s">
        <v>44</v>
      </c>
      <c r="C60" s="218"/>
      <c r="D60" s="218"/>
      <c r="E60" s="21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3" t="s">
        <v>11</v>
      </c>
      <c r="C63" s="223"/>
      <c r="D63" s="223"/>
      <c r="E63" s="22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4" t="s">
        <v>15</v>
      </c>
      <c r="C64" s="224"/>
      <c r="D64" s="224"/>
      <c r="E64" s="22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5" t="s">
        <v>42</v>
      </c>
      <c r="C65" s="225"/>
      <c r="D65" s="225"/>
      <c r="E65" s="225"/>
      <c r="F65" s="8"/>
      <c r="G65" s="49"/>
      <c r="H65" s="49"/>
      <c r="I65" s="226">
        <f>J55+J64</f>
        <v>36486.401261332285</v>
      </c>
      <c r="J65" s="22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3" t="s">
        <v>41</v>
      </c>
      <c r="C67" s="213"/>
      <c r="D67" s="213"/>
      <c r="E67" s="213"/>
      <c r="F67" s="213"/>
      <c r="G67" s="213"/>
      <c r="H67" s="213"/>
      <c r="L67" s="38"/>
    </row>
    <row r="68" spans="1:13" x14ac:dyDescent="0.25">
      <c r="B68" s="213"/>
      <c r="C68" s="213"/>
      <c r="D68" s="213"/>
      <c r="E68" s="213"/>
      <c r="F68" s="213"/>
      <c r="G68" s="213"/>
      <c r="H68" s="21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2019-10-23T16:07:32Z</cp:lastPrinted>
  <dcterms:created xsi:type="dcterms:W3CDTF">2009-01-14T09:55:45Z</dcterms:created>
  <dcterms:modified xsi:type="dcterms:W3CDTF">2019-10-23T16:07:42Z</dcterms:modified>
</cp:coreProperties>
</file>